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04" i="1" l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<sst xmlns="http://schemas.openxmlformats.org/spreadsheetml/2006/main" count="190" uniqueCount="125">
  <si>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</si>
  <si>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</si>
  <si>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</si>
  <si>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</si>
  <si>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</si>
  <si>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</si>
  <si>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</si>
  <si>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</si>
  <si>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</si>
  <si>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</si>
  <si>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</si>
  <si>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</si>
  <si>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</si>
  <si>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</si>
  <si>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</si>
  <si>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</si>
  <si>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</si>
  <si>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</si>
  <si>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</si>
  <si>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</si>
  <si>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</si>
  <si>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</si>
  <si>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</si>
  <si>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</si>
  <si>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</si>
  <si>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</si>
  <si>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</si>
  <si>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</si>
  <si>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</si>
  <si>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</si>
  <si>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</si>
  <si>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</si>
  <si>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</si>
  <si>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</si>
  <si>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</si>
  <si>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</si>
  <si>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</si>
  <si>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</si>
  <si>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</si>
  <si>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</si>
  <si>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</si>
  <si>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 запасных частей для анализатора кислорода МАРК-302Т (в т.ч.: мембранный узел, пленка d4 КО 0,01*30, 30*30,нить капроновая L-200 мм)</t>
  </si>
  <si>
    <t>шт.</t>
  </si>
  <si>
    <t>Узел мембранный М 301/403/409 к анализатору кислорода "МАРК"</t>
  </si>
  <si>
    <t>Температурный предохранитель к анализатору кислорода "МАРК"</t>
  </si>
  <si>
    <t>Аппарат АКОВ-10-1</t>
  </si>
  <si>
    <t>Груши для ПГФ"водород"</t>
  </si>
  <si>
    <t>Магнит для магнитных мешалок, d=7мм., L=24мм.</t>
  </si>
  <si>
    <t>Извлекатель магнитных мешальников RSE</t>
  </si>
  <si>
    <t>Фотоколориметр КФК-2</t>
  </si>
  <si>
    <t>Кювета стеклянная К-10 для фотометра КФК-3</t>
  </si>
  <si>
    <t>Кювета стеклянная К-30 для фотометра КФК-3</t>
  </si>
  <si>
    <t>Кювета стеклянная К-50 для фотометра КФК-3</t>
  </si>
  <si>
    <t>Микрофильтр типа ЭФМ 1016-5Т</t>
  </si>
  <si>
    <t>Микрофильтр типа ЭФМ 508-5Т</t>
  </si>
  <si>
    <t>Колбонагреватель ПЭ-4100 /500мл/</t>
  </si>
  <si>
    <t>Плита нагревательная со стеклокерамической поверхностью LOIP LH-302 460х320мм Тмакс=375С</t>
  </si>
  <si>
    <t>рН-метр рН-410 стандартный (Преобразователь, блок питания, термодатчик, комбинированный рН-электрод, стандарт-титры)</t>
  </si>
  <si>
    <t>Демеркуризационный комплект (DEMERKIT) SKM-20 (20*15*10)</t>
  </si>
  <si>
    <t>Электрод стеклянный ЭСЛ-45-11 с поверкой</t>
  </si>
  <si>
    <t>Электрод ЭСр-10101/3.0 к.80.4 с гос.поверкой</t>
  </si>
  <si>
    <t>Электрод сравнения ЭСр-10106/3.5 разъем К.80.4 с поверкой</t>
  </si>
  <si>
    <t>Электрод стеклянный ЭВЛ-1М4  с поверкой</t>
  </si>
  <si>
    <t>Электрод ЭСК-10601/7  с поверкой</t>
  </si>
  <si>
    <t>Электрод ЭЛИС-112 Na К80.7 с поверкой</t>
  </si>
  <si>
    <t>Штатив для пробирок ШП-20 на 20 гнёзд  Z-образный ПЭ</t>
  </si>
  <si>
    <t>Картридж стационарный газоанализатора АРЕХ на кислород (О2), 21% v/v 12572</t>
  </si>
  <si>
    <t>Картридж стационарный газоанализатора APEX на водород (Н2), 0...100 LEL Н2</t>
  </si>
  <si>
    <t>Измеритель параметров микроклимата МЕТЕОСКОП-М</t>
  </si>
  <si>
    <t>Аквадистиллятор ДЭ-4-2</t>
  </si>
  <si>
    <t>Кювета для анализатора нефтпродуктов АН-2</t>
  </si>
  <si>
    <t>Иономер рХ-150.2МИ с поверкой</t>
  </si>
  <si>
    <t>Электрод стеклянный ЭСЛ-63-07  с поверкой</t>
  </si>
  <si>
    <t>Электрод стеклянный комбинированный ЭСК-10603/7, К 80.7 с поверкой</t>
  </si>
  <si>
    <t>Электрод ионоселективный ЭЛИС-212/3 Na К80.7 с поверкой</t>
  </si>
  <si>
    <t>Пробоотборник нефтепродуктов ППН-850 вар. А, 850мл, из стали, с тросом 5м, заземление 1.4м</t>
  </si>
  <si>
    <t>Лупа с рукояткой 2-х кратная D-80мм</t>
  </si>
  <si>
    <t>Кювета кварцевая К-20 для фотометра КФК-3</t>
  </si>
  <si>
    <t>Кювета кварцевая К-30 для фотометра КФК-3</t>
  </si>
  <si>
    <t>Кювета кварцевая К-50 для фотометра КФК-3</t>
  </si>
  <si>
    <t>Кювета кварцевая К-100 для фотометра КФК-3</t>
  </si>
  <si>
    <t>Кювета кварцевая флуориметрическая 12,5х12,5х45 дл. оптич. пути 10мм</t>
  </si>
  <si>
    <t>Измеритель влажности газа ИВГ-1 К-П</t>
  </si>
  <si>
    <t>Иономер лабораторный И-160 МИ</t>
  </si>
  <si>
    <t>Индикатор-течеискатель горючих газов ИТ-М</t>
  </si>
  <si>
    <t>Лупа часовая ЛЧ-10</t>
  </si>
  <si>
    <t>Электрод стеклянный ЭСП-01-14/7 Е-50мВ  с поверкой</t>
  </si>
  <si>
    <t>Электрод стеклянный ЭВП-08  с поверкой</t>
  </si>
  <si>
    <t>Комплект ЗИП ЛНПК4.070.044</t>
  </si>
  <si>
    <t>Газоанализатор ПГА-10/на метан и кислород/</t>
  </si>
  <si>
    <t>Комплект датчиков (к СТМ-10) ИБЯЛ.305658.001</t>
  </si>
  <si>
    <t>Блок чувствительных элементов для газоанализатора ДИСК-ТК</t>
  </si>
  <si>
    <t>Преобразователь ПГЭ-903, электрохимический (СО) для газоанализатора ССС-903</t>
  </si>
  <si>
    <t>Микрокомпрессор М-106 к газоанализатору ТДК-3М</t>
  </si>
  <si>
    <t>Комплект сменных элементов КСЭ-301/403/409 для анализатора кислорода "МАРК"</t>
  </si>
  <si>
    <t>Прибор для контроля параметров воздушной среды Метеометр МЭС</t>
  </si>
  <si>
    <t>Кювета для КФК 50мм (оптич.стекло К-8)</t>
  </si>
  <si>
    <t>Кювета для КФК 100мм (оптич.стекло К-8)</t>
  </si>
  <si>
    <t>Кювета графитовая типа РЕ с пиропокрытием (10 шт. в упаковке)</t>
  </si>
  <si>
    <t>упаковка</t>
  </si>
  <si>
    <t>Дозатор механический Proline 1-канальный 1-5мл</t>
  </si>
  <si>
    <t>Ротаметр РМ-А-0,063ГУЗ 0.063м3/час</t>
  </si>
  <si>
    <t>Аквадистиллятор ДЭ-25</t>
  </si>
  <si>
    <t>Баня водяная многоместная ПЭ-4300</t>
  </si>
  <si>
    <t>Секундомеры "Агат" СОСпр-2б-2-010/двухкнопочный/</t>
  </si>
  <si>
    <t>Весы ВЛТЭ-5000  с гирей для калибровки 2 кгF2</t>
  </si>
  <si>
    <t>Электрод ЭСК-10603/7 К80.7 (с поверкой)</t>
  </si>
  <si>
    <t>Электрод стеклянный ЭСЛ-43-07 разъем К.80.7 с поверкой</t>
  </si>
  <si>
    <t>Электрод ионоселективный, Na , ЭС-10-07 разъем К.80.7 с поверкой</t>
  </si>
  <si>
    <t>Электрод ионоселективный ЭЛИС-212 Na К80.7 с поверкой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</si>
  <si>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</si>
  <si>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</si>
  <si>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</si>
  <si>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</si>
  <si>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</si>
  <si>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</si>
  <si>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</si>
  <si>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</si>
  <si>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</si>
  <si>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</si>
  <si>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</si>
  <si>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</si>
  <si>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</si>
  <si>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</si>
  <si>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171 от 28.11.2013 предлагаем поставку Лот №1 - Химические приборы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</si>
</sst>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123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124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45.75" x14ac:dyDescent="0.25">
      <c r="A35" s="22">
        <v>1</v>
      </c>
      <c r="B35" s="6" t="s">
        <v>41</v>
      </c>
      <c r="C35" s="6" t="s">
        <v>42</v>
      </c>
      <c r="D35" s="5">
        <v>40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40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20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10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12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8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28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84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336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55</v>
      </c>
      <c r="C48" s="6" t="s">
        <v>42</v>
      </c>
      <c r="D48" s="5">
        <v>2</v>
      </c>
      <c r="E48" s="6"/>
      <c r="F48" s="6"/>
      <c r="G48" s="9">
        <v>0</v>
      </c>
      <c r="H48" s="18">
        <f t="shared" si="0"/>
        <v>0</v>
      </c>
    </row>
    <row r="49" spans="1:8" s="3" customFormat="1" ht="34.5" x14ac:dyDescent="0.25">
      <c r="A49" s="22">
        <v>15</v>
      </c>
      <c r="B49" s="6" t="s">
        <v>56</v>
      </c>
      <c r="C49" s="6" t="s">
        <v>42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ht="34.5" x14ac:dyDescent="0.25">
      <c r="A50" s="22">
        <v>16</v>
      </c>
      <c r="B50" s="6" t="s">
        <v>57</v>
      </c>
      <c r="C50" s="6" t="s">
        <v>42</v>
      </c>
      <c r="D50" s="5">
        <v>3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58</v>
      </c>
      <c r="C51" s="6" t="s">
        <v>42</v>
      </c>
      <c r="D51" s="5">
        <v>1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59</v>
      </c>
      <c r="C52" s="6" t="s">
        <v>42</v>
      </c>
      <c r="D52" s="5">
        <v>8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60</v>
      </c>
      <c r="C53" s="6" t="s">
        <v>42</v>
      </c>
      <c r="D53" s="5">
        <v>1</v>
      </c>
      <c r="E53" s="6"/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61</v>
      </c>
      <c r="C54" s="6" t="s">
        <v>42</v>
      </c>
      <c r="D54" s="5">
        <v>12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62</v>
      </c>
      <c r="C55" s="6" t="s">
        <v>42</v>
      </c>
      <c r="D55" s="5">
        <v>10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63</v>
      </c>
      <c r="C56" s="6" t="s">
        <v>42</v>
      </c>
      <c r="D56" s="5">
        <v>7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64</v>
      </c>
      <c r="C57" s="6" t="s">
        <v>42</v>
      </c>
      <c r="D57" s="5">
        <v>3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65</v>
      </c>
      <c r="C58" s="6" t="s">
        <v>42</v>
      </c>
      <c r="D58" s="5">
        <v>5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66</v>
      </c>
      <c r="C59" s="6" t="s">
        <v>42</v>
      </c>
      <c r="D59" s="5">
        <v>1</v>
      </c>
      <c r="E59" s="6"/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67</v>
      </c>
      <c r="C60" s="6" t="s">
        <v>42</v>
      </c>
      <c r="D60" s="5">
        <v>1</v>
      </c>
      <c r="E60" s="6"/>
      <c r="F60" s="6"/>
      <c r="G60" s="9">
        <v>0</v>
      </c>
      <c r="H60" s="18">
        <f t="shared" si="0"/>
        <v>0</v>
      </c>
    </row>
    <row r="61" spans="1:8" s="3" customFormat="1" ht="23.25" x14ac:dyDescent="0.25">
      <c r="A61" s="22">
        <v>27</v>
      </c>
      <c r="B61" s="6" t="s">
        <v>68</v>
      </c>
      <c r="C61" s="6" t="s">
        <v>42</v>
      </c>
      <c r="D61" s="5">
        <v>1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69</v>
      </c>
      <c r="C62" s="6" t="s">
        <v>42</v>
      </c>
      <c r="D62" s="5">
        <v>2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70</v>
      </c>
      <c r="C63" s="6" t="s">
        <v>42</v>
      </c>
      <c r="D63" s="5">
        <v>1</v>
      </c>
      <c r="E63" s="6"/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71</v>
      </c>
      <c r="C64" s="6" t="s">
        <v>42</v>
      </c>
      <c r="D64" s="5">
        <v>1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72</v>
      </c>
      <c r="C65" s="6" t="s">
        <v>42</v>
      </c>
      <c r="D65" s="5">
        <v>4</v>
      </c>
      <c r="E65" s="6"/>
      <c r="F65" s="6"/>
      <c r="G65" s="9">
        <v>0</v>
      </c>
      <c r="H65" s="18">
        <f t="shared" si="0"/>
        <v>0</v>
      </c>
    </row>
    <row r="66" spans="1:8" s="3" customFormat="1" ht="23.25" x14ac:dyDescent="0.25">
      <c r="A66" s="22">
        <v>32</v>
      </c>
      <c r="B66" s="6" t="s">
        <v>73</v>
      </c>
      <c r="C66" s="6" t="s">
        <v>42</v>
      </c>
      <c r="D66" s="5">
        <v>2</v>
      </c>
      <c r="E66" s="6"/>
      <c r="F66" s="6"/>
      <c r="G66" s="9">
        <v>0</v>
      </c>
      <c r="H66" s="18">
        <f t="shared" si="0"/>
        <v>0</v>
      </c>
    </row>
    <row r="67" spans="1:8" s="3" customFormat="1" ht="23.25" x14ac:dyDescent="0.25">
      <c r="A67" s="22">
        <v>33</v>
      </c>
      <c r="B67" s="6" t="s">
        <v>74</v>
      </c>
      <c r="C67" s="6" t="s">
        <v>42</v>
      </c>
      <c r="D67" s="5">
        <v>2</v>
      </c>
      <c r="E67" s="6"/>
      <c r="F67" s="6"/>
      <c r="G67" s="9">
        <v>0</v>
      </c>
      <c r="H67" s="18">
        <f t="shared" ref="H67:H98" si="1">ROUND(D67*ROUND(G67,2),2)</f>
        <v>0</v>
      </c>
    </row>
    <row r="68" spans="1:8" s="3" customFormat="1" ht="23.25" x14ac:dyDescent="0.25">
      <c r="A68" s="22">
        <v>34</v>
      </c>
      <c r="B68" s="6" t="s">
        <v>75</v>
      </c>
      <c r="C68" s="6" t="s">
        <v>42</v>
      </c>
      <c r="D68" s="5">
        <v>2</v>
      </c>
      <c r="E68" s="6"/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76</v>
      </c>
      <c r="C69" s="6" t="s">
        <v>42</v>
      </c>
      <c r="D69" s="5">
        <v>2</v>
      </c>
      <c r="E69" s="6"/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77</v>
      </c>
      <c r="C70" s="6" t="s">
        <v>42</v>
      </c>
      <c r="D70" s="5">
        <v>4</v>
      </c>
      <c r="E70" s="6"/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78</v>
      </c>
      <c r="C71" s="6" t="s">
        <v>42</v>
      </c>
      <c r="D71" s="5">
        <v>4</v>
      </c>
      <c r="E71" s="6"/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79</v>
      </c>
      <c r="C72" s="6" t="s">
        <v>42</v>
      </c>
      <c r="D72" s="5">
        <v>4</v>
      </c>
      <c r="E72" s="6"/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80</v>
      </c>
      <c r="C73" s="6" t="s">
        <v>42</v>
      </c>
      <c r="D73" s="5">
        <v>4</v>
      </c>
      <c r="E73" s="6"/>
      <c r="F73" s="6"/>
      <c r="G73" s="9">
        <v>0</v>
      </c>
      <c r="H73" s="18">
        <f t="shared" si="1"/>
        <v>0</v>
      </c>
    </row>
    <row r="74" spans="1:8" s="3" customFormat="1" ht="23.25" x14ac:dyDescent="0.25">
      <c r="A74" s="22">
        <v>40</v>
      </c>
      <c r="B74" s="6" t="s">
        <v>81</v>
      </c>
      <c r="C74" s="6" t="s">
        <v>42</v>
      </c>
      <c r="D74" s="5">
        <v>4</v>
      </c>
      <c r="E74" s="6"/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82</v>
      </c>
      <c r="C75" s="6" t="s">
        <v>42</v>
      </c>
      <c r="D75" s="5">
        <v>1</v>
      </c>
      <c r="E75" s="6"/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83</v>
      </c>
      <c r="C76" s="6" t="s">
        <v>42</v>
      </c>
      <c r="D76" s="5">
        <v>1</v>
      </c>
      <c r="E76" s="6"/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84</v>
      </c>
      <c r="C77" s="6" t="s">
        <v>42</v>
      </c>
      <c r="D77" s="5">
        <v>1</v>
      </c>
      <c r="E77" s="6"/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85</v>
      </c>
      <c r="C78" s="6" t="s">
        <v>42</v>
      </c>
      <c r="D78" s="5">
        <v>3</v>
      </c>
      <c r="E78" s="6"/>
      <c r="F78" s="6"/>
      <c r="G78" s="9">
        <v>0</v>
      </c>
      <c r="H78" s="18">
        <f t="shared" si="1"/>
        <v>0</v>
      </c>
    </row>
    <row r="79" spans="1:8" s="3" customFormat="1" ht="23.25" x14ac:dyDescent="0.25">
      <c r="A79" s="22">
        <v>45</v>
      </c>
      <c r="B79" s="6" t="s">
        <v>86</v>
      </c>
      <c r="C79" s="6" t="s">
        <v>42</v>
      </c>
      <c r="D79" s="5">
        <v>25</v>
      </c>
      <c r="E79" s="6"/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87</v>
      </c>
      <c r="C80" s="6" t="s">
        <v>42</v>
      </c>
      <c r="D80" s="5">
        <v>10</v>
      </c>
      <c r="E80" s="6"/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88</v>
      </c>
      <c r="C81" s="6" t="s">
        <v>42</v>
      </c>
      <c r="D81" s="5">
        <v>6</v>
      </c>
      <c r="E81" s="6"/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89</v>
      </c>
      <c r="C82" s="6" t="s">
        <v>42</v>
      </c>
      <c r="D82" s="5">
        <v>1</v>
      </c>
      <c r="E82" s="6"/>
      <c r="F82" s="6"/>
      <c r="G82" s="9">
        <v>0</v>
      </c>
      <c r="H82" s="18">
        <f t="shared" si="1"/>
        <v>0</v>
      </c>
    </row>
    <row r="83" spans="1:8" s="3" customFormat="1" ht="23.25" x14ac:dyDescent="0.25">
      <c r="A83" s="22">
        <v>49</v>
      </c>
      <c r="B83" s="6" t="s">
        <v>90</v>
      </c>
      <c r="C83" s="6" t="s">
        <v>42</v>
      </c>
      <c r="D83" s="5">
        <v>5</v>
      </c>
      <c r="E83" s="6"/>
      <c r="F83" s="6"/>
      <c r="G83" s="9">
        <v>0</v>
      </c>
      <c r="H83" s="18">
        <f t="shared" si="1"/>
        <v>0</v>
      </c>
    </row>
    <row r="84" spans="1:8" s="3" customFormat="1" ht="23.25" x14ac:dyDescent="0.25">
      <c r="A84" s="22">
        <v>50</v>
      </c>
      <c r="B84" s="6" t="s">
        <v>91</v>
      </c>
      <c r="C84" s="6" t="s">
        <v>42</v>
      </c>
      <c r="D84" s="5">
        <v>1</v>
      </c>
      <c r="E84" s="6"/>
      <c r="F84" s="6"/>
      <c r="G84" s="9">
        <v>0</v>
      </c>
      <c r="H84" s="18">
        <f t="shared" si="1"/>
        <v>0</v>
      </c>
    </row>
    <row r="85" spans="1:8" s="3" customFormat="1" ht="23.25" x14ac:dyDescent="0.25">
      <c r="A85" s="22">
        <v>51</v>
      </c>
      <c r="B85" s="6" t="s">
        <v>92</v>
      </c>
      <c r="C85" s="6" t="s">
        <v>42</v>
      </c>
      <c r="D85" s="5">
        <v>6</v>
      </c>
      <c r="E85" s="6"/>
      <c r="F85" s="6"/>
      <c r="G85" s="9">
        <v>0</v>
      </c>
      <c r="H85" s="18">
        <f t="shared" si="1"/>
        <v>0</v>
      </c>
    </row>
    <row r="86" spans="1:8" s="3" customFormat="1" ht="23.25" x14ac:dyDescent="0.25">
      <c r="A86" s="22">
        <v>52</v>
      </c>
      <c r="B86" s="6" t="s">
        <v>93</v>
      </c>
      <c r="C86" s="6" t="s">
        <v>42</v>
      </c>
      <c r="D86" s="5">
        <v>3</v>
      </c>
      <c r="E86" s="6"/>
      <c r="F86" s="6"/>
      <c r="G86" s="9">
        <v>0</v>
      </c>
      <c r="H86" s="18">
        <f t="shared" si="1"/>
        <v>0</v>
      </c>
    </row>
    <row r="87" spans="1:8" s="3" customFormat="1" ht="23.25" x14ac:dyDescent="0.25">
      <c r="A87" s="22">
        <v>53</v>
      </c>
      <c r="B87" s="6" t="s">
        <v>94</v>
      </c>
      <c r="C87" s="6" t="s">
        <v>42</v>
      </c>
      <c r="D87" s="5">
        <v>35</v>
      </c>
      <c r="E87" s="6"/>
      <c r="F87" s="6"/>
      <c r="G87" s="9">
        <v>0</v>
      </c>
      <c r="H87" s="18">
        <f t="shared" si="1"/>
        <v>0</v>
      </c>
    </row>
    <row r="88" spans="1:8" s="3" customFormat="1" ht="23.25" x14ac:dyDescent="0.25">
      <c r="A88" s="22">
        <v>54</v>
      </c>
      <c r="B88" s="6" t="s">
        <v>95</v>
      </c>
      <c r="C88" s="6" t="s">
        <v>42</v>
      </c>
      <c r="D88" s="5">
        <v>1</v>
      </c>
      <c r="E88" s="6"/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55</v>
      </c>
      <c r="B89" s="6" t="s">
        <v>96</v>
      </c>
      <c r="C89" s="6" t="s">
        <v>42</v>
      </c>
      <c r="D89" s="5">
        <v>10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97</v>
      </c>
      <c r="C90" s="6" t="s">
        <v>42</v>
      </c>
      <c r="D90" s="5">
        <v>2</v>
      </c>
      <c r="E90" s="6"/>
      <c r="F90" s="6"/>
      <c r="G90" s="9">
        <v>0</v>
      </c>
      <c r="H90" s="18">
        <f t="shared" si="1"/>
        <v>0</v>
      </c>
    </row>
    <row r="91" spans="1:8" s="3" customFormat="1" ht="23.25" x14ac:dyDescent="0.25">
      <c r="A91" s="22">
        <v>57</v>
      </c>
      <c r="B91" s="6" t="s">
        <v>98</v>
      </c>
      <c r="C91" s="6" t="s">
        <v>99</v>
      </c>
      <c r="D91" s="5">
        <v>2</v>
      </c>
      <c r="E91" s="6"/>
      <c r="F91" s="6"/>
      <c r="G91" s="9">
        <v>0</v>
      </c>
      <c r="H91" s="18">
        <f t="shared" si="1"/>
        <v>0</v>
      </c>
    </row>
    <row r="92" spans="1:8" s="3" customFormat="1" ht="23.25" x14ac:dyDescent="0.25">
      <c r="A92" s="22">
        <v>58</v>
      </c>
      <c r="B92" s="6" t="s">
        <v>100</v>
      </c>
      <c r="C92" s="6" t="s">
        <v>42</v>
      </c>
      <c r="D92" s="5">
        <v>1</v>
      </c>
      <c r="E92" s="6"/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101</v>
      </c>
      <c r="C93" s="6" t="s">
        <v>42</v>
      </c>
      <c r="D93" s="5">
        <v>3</v>
      </c>
      <c r="E93" s="6"/>
      <c r="F93" s="6"/>
      <c r="G93" s="9">
        <v>0</v>
      </c>
      <c r="H93" s="18">
        <f t="shared" si="1"/>
        <v>0</v>
      </c>
    </row>
    <row r="94" spans="1:8" s="3" customFormat="1" x14ac:dyDescent="0.25">
      <c r="A94" s="22">
        <v>60</v>
      </c>
      <c r="B94" s="6" t="s">
        <v>102</v>
      </c>
      <c r="C94" s="6" t="s">
        <v>42</v>
      </c>
      <c r="D94" s="5">
        <v>1</v>
      </c>
      <c r="E94" s="6"/>
      <c r="F94" s="6"/>
      <c r="G94" s="9">
        <v>0</v>
      </c>
      <c r="H94" s="18">
        <f t="shared" si="1"/>
        <v>0</v>
      </c>
    </row>
    <row r="95" spans="1:8" s="3" customFormat="1" x14ac:dyDescent="0.25">
      <c r="A95" s="22">
        <v>61</v>
      </c>
      <c r="B95" s="6" t="s">
        <v>103</v>
      </c>
      <c r="C95" s="6" t="s">
        <v>42</v>
      </c>
      <c r="D95" s="5">
        <v>1</v>
      </c>
      <c r="E95" s="6"/>
      <c r="F95" s="6"/>
      <c r="G95" s="9">
        <v>0</v>
      </c>
      <c r="H95" s="18">
        <f t="shared" si="1"/>
        <v>0</v>
      </c>
    </row>
    <row r="96" spans="1:8" s="3" customFormat="1" ht="23.25" x14ac:dyDescent="0.25">
      <c r="A96" s="22">
        <v>62</v>
      </c>
      <c r="B96" s="6" t="s">
        <v>104</v>
      </c>
      <c r="C96" s="6" t="s">
        <v>42</v>
      </c>
      <c r="D96" s="5">
        <v>1</v>
      </c>
      <c r="E96" s="6"/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63</v>
      </c>
      <c r="B97" s="6" t="s">
        <v>105</v>
      </c>
      <c r="C97" s="6" t="s">
        <v>42</v>
      </c>
      <c r="D97" s="5">
        <v>1</v>
      </c>
      <c r="E97" s="6"/>
      <c r="F97" s="6"/>
      <c r="G97" s="9">
        <v>0</v>
      </c>
      <c r="H97" s="18">
        <f t="shared" si="1"/>
        <v>0</v>
      </c>
    </row>
    <row r="98" spans="1:8" s="3" customFormat="1" x14ac:dyDescent="0.25">
      <c r="A98" s="22">
        <v>64</v>
      </c>
      <c r="B98" s="6" t="s">
        <v>106</v>
      </c>
      <c r="C98" s="6" t="s">
        <v>42</v>
      </c>
      <c r="D98" s="5">
        <v>5</v>
      </c>
      <c r="E98" s="6"/>
      <c r="F98" s="6"/>
      <c r="G98" s="9">
        <v>0</v>
      </c>
      <c r="H98" s="18">
        <f t="shared" si="1"/>
        <v>0</v>
      </c>
    </row>
    <row r="99" spans="1:8" s="3" customFormat="1" ht="23.25" x14ac:dyDescent="0.25">
      <c r="A99" s="22">
        <v>65</v>
      </c>
      <c r="B99" s="6" t="s">
        <v>107</v>
      </c>
      <c r="C99" s="6" t="s">
        <v>42</v>
      </c>
      <c r="D99" s="5">
        <v>30</v>
      </c>
      <c r="E99" s="6"/>
      <c r="F99" s="6"/>
      <c r="G99" s="9">
        <v>0</v>
      </c>
      <c r="H99" s="18">
        <f t="shared" ref="H99:H130" si="2">ROUND(D99*ROUND(G99,2),2)</f>
        <v>0</v>
      </c>
    </row>
    <row r="100" spans="1:8" s="3" customFormat="1" ht="23.25" x14ac:dyDescent="0.25">
      <c r="A100" s="22">
        <v>66</v>
      </c>
      <c r="B100" s="6" t="s">
        <v>108</v>
      </c>
      <c r="C100" s="6" t="s">
        <v>42</v>
      </c>
      <c r="D100" s="5">
        <v>30</v>
      </c>
      <c r="E100" s="6"/>
      <c r="F100" s="6"/>
      <c r="G100" s="9">
        <v>0</v>
      </c>
      <c r="H100" s="18">
        <f t="shared" si="2"/>
        <v>0</v>
      </c>
    </row>
    <row r="101" spans="1:8" s="3" customFormat="1" ht="23.25" x14ac:dyDescent="0.25">
      <c r="A101" s="22">
        <v>67</v>
      </c>
      <c r="B101" s="6" t="s">
        <v>109</v>
      </c>
      <c r="C101" s="6" t="s">
        <v>42</v>
      </c>
      <c r="D101" s="5">
        <v>2</v>
      </c>
      <c r="E101" s="6"/>
      <c r="F101" s="6"/>
      <c r="G101" s="9">
        <v>0</v>
      </c>
      <c r="H101" s="18">
        <f t="shared" si="2"/>
        <v>0</v>
      </c>
    </row>
    <row r="102" spans="1:8" x14ac:dyDescent="0.25">
      <c r="A102" s="25"/>
      <c r="B102" s="1" t="s">
        <v>110</v>
      </c>
      <c r="C102" s="10"/>
      <c r="D102" s="2" t="s">
        <v>111</v>
      </c>
      <c r="E102" s="10"/>
      <c r="F102" s="10"/>
      <c r="G102" s="10"/>
      <c r="H102" s="19">
        <f>SUM(H34:H101)</f>
        <v>0</v>
      </c>
    </row>
    <row r="103" spans="1:8" x14ac:dyDescent="0.25">
      <c r="A103" s="25"/>
      <c r="B103" s="1" t="s">
        <v>112</v>
      </c>
      <c r="C103" s="10"/>
      <c r="D103" s="10"/>
      <c r="E103" s="10"/>
      <c r="F103" s="10"/>
      <c r="G103" s="10"/>
      <c r="H103" s="19">
        <f>H102*0.18</f>
        <v>0</v>
      </c>
    </row>
    <row r="104" spans="1:8" ht="15.75" thickBot="1" x14ac:dyDescent="0.3">
      <c r="A104" s="26"/>
      <c r="B104" s="14" t="s">
        <v>113</v>
      </c>
      <c r="C104" s="13"/>
      <c r="D104" s="13"/>
      <c r="E104" s="13"/>
      <c r="F104" s="13"/>
      <c r="G104" s="13"/>
      <c r="H104" s="20">
        <f>SUM(H102:H103)</f>
        <v>0</v>
      </c>
    </row>
    <row r="105" spans="1:8" ht="39.950000000000003" customHeight="1" x14ac:dyDescent="0.25">
      <c r="B105" s="40" t="s">
        <v>114</v>
      </c>
      <c r="C105" s="41"/>
      <c r="D105" s="41"/>
      <c r="E105" s="41"/>
      <c r="F105" s="41"/>
      <c r="G105" s="41"/>
      <c r="H105" s="41"/>
    </row>
    <row r="106" spans="1:8" ht="20.100000000000001" customHeight="1" x14ac:dyDescent="0.25">
      <c r="B106" s="42" t="s">
        <v>115</v>
      </c>
      <c r="C106" s="43"/>
      <c r="D106" s="43"/>
      <c r="E106" s="43"/>
      <c r="F106" s="43"/>
      <c r="G106" s="43"/>
      <c r="H106" s="43"/>
    </row>
    <row r="107" spans="1:8" x14ac:dyDescent="0.25">
      <c r="B107" s="27" t="s">
        <v>116</v>
      </c>
      <c r="C107" s="28"/>
      <c r="D107" s="28"/>
      <c r="E107" s="28"/>
      <c r="F107" s="28"/>
      <c r="G107" s="28"/>
      <c r="H107" s="28"/>
    </row>
    <row r="108" spans="1:8" x14ac:dyDescent="0.25">
      <c r="B108" s="29" t="s">
        <v>117</v>
      </c>
      <c r="C108" s="28"/>
      <c r="D108" s="28"/>
      <c r="E108" s="28"/>
      <c r="F108" s="28"/>
      <c r="G108" s="28"/>
      <c r="H108" s="28"/>
    </row>
    <row r="109" spans="1:8" x14ac:dyDescent="0.25">
      <c r="B109" s="29" t="s">
        <v>118</v>
      </c>
      <c r="C109" s="28"/>
      <c r="D109" s="28"/>
      <c r="E109" s="28"/>
      <c r="F109" s="28"/>
      <c r="G109" s="28"/>
      <c r="H109" s="28"/>
    </row>
    <row r="111" spans="1:8" s="3" customFormat="1" x14ac:dyDescent="0.25">
      <c r="B111" s="11" t="s">
        <v>119</v>
      </c>
      <c r="D111" s="11" t="s">
        <v>120</v>
      </c>
      <c r="H111" s="11" t="s">
        <v>121</v>
      </c>
    </row>
    <row r="113" spans="2:2" x14ac:dyDescent="0.25">
      <c r="B113" s="12" t="s">
        <v>122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107:H107"/>
    <mergeCell ref="B108:H108"/>
    <mergeCell ref="B109:H109"/>
    <mergeCell ref="C32:E32"/>
    <mergeCell ref="F32:H32"/>
    <mergeCell ref="C33:E33"/>
    <mergeCell ref="F33:H33"/>
    <mergeCell ref="B105:H105"/>
    <mergeCell ref="B106:H10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2013-11-28T08:30:03Z</dcterms:created>
  <dcterms:modified xsi:type="dcterms:W3CDTF">2013-11-28T08:43:10Z</dcterms:modified>
</cp:coreProperties>
</file>